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0" windowWidth="23040" windowHeight="8805"/>
  </bookViews>
  <sheets>
    <sheet name="деффицит" sheetId="9" r:id="rId1"/>
  </sheets>
  <definedNames>
    <definedName name="_xlnm.Print_Titles" localSheetId="0">деффицит!$15:$16</definedName>
    <definedName name="_xlnm.Print_Area" localSheetId="0">деффицит!$A$2:$K$27</definedName>
  </definedNames>
  <calcPr calcId="152511"/>
</workbook>
</file>

<file path=xl/calcChain.xml><?xml version="1.0" encoding="utf-8"?>
<calcChain xmlns="http://schemas.openxmlformats.org/spreadsheetml/2006/main">
  <c r="J24" i="9" l="1"/>
  <c r="K24" i="9"/>
  <c r="I24" i="9"/>
  <c r="I21" i="9" l="1"/>
  <c r="I18" i="9"/>
  <c r="I17" i="9" s="1"/>
  <c r="K21" i="9" l="1"/>
  <c r="K18" i="9"/>
  <c r="J18" i="9"/>
  <c r="J21" i="9"/>
  <c r="A18" i="9"/>
  <c r="K17" i="9" l="1"/>
  <c r="J17" i="9"/>
</calcChain>
</file>

<file path=xl/sharedStrings.xml><?xml version="1.0" encoding="utf-8"?>
<sst xmlns="http://schemas.openxmlformats.org/spreadsheetml/2006/main" count="29" uniqueCount="29">
  <si>
    <t>П/п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</si>
  <si>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</si>
  <si>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</si>
  <si>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</si>
  <si>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</si>
  <si>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</si>
  <si>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</si>
  <si>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</si>
  <si>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</si>
  <si>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</si>
  <si>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</si>
  <si>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000 01 03 00 00 00 0000 000</t>
  </si>
  <si>
    <t>901 01 03 01 00 04 0000 710</t>
  </si>
  <si>
    <t>901 01 03 01 00 04 0000 810</t>
  </si>
  <si>
    <t>901 01 02 00 00 04 0000 810</t>
  </si>
  <si>
    <t>"</t>
  </si>
  <si>
    <t>2022 год сумма,  тысячах рублей</t>
  </si>
  <si>
    <t>2023 год сумма,  тысячах рублей</t>
  </si>
  <si>
    <t xml:space="preserve">Погашение бюджетами городских округов  кредитов из других бюджетов бюджетной системы Российской Федерации в валюте Российской Федерации 
</t>
  </si>
  <si>
    <t xml:space="preserve">  Верхнесалдинского  городского  округа  на  2022 год и плановый период 2023-2024  годов</t>
  </si>
  <si>
    <t>2024 год сумма,  тысячах рублей</t>
  </si>
  <si>
    <t>Привлечение городскими округами кредитов от кредитных организаций в валюте Российской Федерации</t>
  </si>
  <si>
    <t>Погашение   городскими округами кредитов от   кредитных  организаций  в  валюте  Российской  Федерации</t>
  </si>
  <si>
    <t>Привлечение кредитов  из  других бюджетов бюджетной системы Российской Федерации  бюджетами  городских  округов  в  валюте  Российской  Федерации</t>
  </si>
  <si>
    <t>Бюджетные кредиты из других бюджетов бюджетной системы   Российской Федерации</t>
  </si>
  <si>
    <t xml:space="preserve">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</si>
  <si>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Иные источники внутреннего финансирования дефицитов бюджетов
</t>
  </si>
  <si>
    <t xml:space="preserve">919 01 06 10 02 04 0000 550
</t>
  </si>
  <si>
    <t>000 01 06 00 00 00 0000 000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</si>
</sst>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6">
    <xf numFmtId="0" fontId="0" fillId="0" borderId="0" xfId="0"/>
    <xf numFmtId="164" fontId="0" fillId="0" borderId="0" xfId="0" applyNumberFormat="1"/>
    <xf numFmtId="0" fontId="1" fillId="0" borderId="0" xfId="0" applyFont="1"/>
    <xf numFmtId="49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0" fontId="6" fillId="0" borderId="0" xfId="0" applyFont="1" applyAlignment="1">
      <alignment horizontal="center"/>
    </xf>
    <xf numFmtId="0" fontId="0" fillId="0" borderId="0" xfId="0" applyAlignment="1">
      <alignment horizontal="left" indent="6"/>
    </xf>
    <xf numFmtId="0" fontId="7" fillId="0" borderId="0" xfId="0" applyFont="1" applyAlignment="1">
      <alignment horizontal="left" indent="6"/>
    </xf>
    <xf numFmtId="0" fontId="3" fillId="2" borderId="0" xfId="0" applyFont="1" applyFill="1" applyAlignment="1">
      <alignment horizontal="left"/>
    </xf>
    <xf numFmtId="0" fontId="7" fillId="0" borderId="0" xfId="0" applyFont="1" applyAlignment="1">
      <alignment horizontal="left" indent="6"/>
    </xf>
    <xf numFmtId="0" fontId="3" fillId="2" borderId="7" xfId="0" applyFont="1" applyFill="1" applyBorder="1" applyAlignment="1">
      <alignment horizontal="center" vertical="top" wrapText="1"/>
    </xf>
    <xf numFmtId="0" fontId="2" fillId="0" borderId="26" xfId="0" applyFont="1" applyBorder="1" applyAlignment="1">
      <alignment vertical="top"/>
    </xf>
    <xf numFmtId="0" fontId="2" fillId="0" borderId="26" xfId="0" applyFont="1" applyBorder="1" applyAlignment="1">
      <alignment horizontal="center" vertical="top"/>
    </xf>
    <xf numFmtId="0" fontId="3" fillId="2" borderId="7" xfId="0" applyFont="1" applyFill="1" applyBorder="1" applyAlignment="1">
      <alignment horizontal="center" vertical="top"/>
    </xf>
    <xf numFmtId="0" fontId="3" fillId="2" borderId="24" xfId="1" applyFont="1" applyFill="1" applyBorder="1" applyAlignment="1">
      <alignment horizontal="center" vertical="top"/>
    </xf>
    <xf numFmtId="0" fontId="3" fillId="2" borderId="28" xfId="0" applyFont="1" applyFill="1" applyBorder="1" applyAlignment="1">
      <alignment horizontal="center" vertical="top"/>
    </xf>
    <xf numFmtId="0" fontId="2" fillId="2" borderId="26" xfId="0" applyFont="1" applyFill="1" applyBorder="1" applyAlignment="1">
      <alignment horizontal="left" vertical="top" wrapText="1"/>
    </xf>
    <xf numFmtId="0" fontId="2" fillId="2" borderId="25" xfId="0" applyFont="1" applyFill="1" applyBorder="1" applyAlignment="1">
      <alignment horizontal="center" vertical="top"/>
    </xf>
    <xf numFmtId="0" fontId="3" fillId="0" borderId="13" xfId="0" applyFont="1" applyBorder="1" applyAlignment="1">
      <alignment horizontal="center" vertical="top"/>
    </xf>
    <xf numFmtId="0" fontId="3" fillId="0" borderId="21" xfId="0" applyFont="1" applyBorder="1" applyAlignment="1">
      <alignment horizontal="center" vertical="top"/>
    </xf>
    <xf numFmtId="0" fontId="3" fillId="0" borderId="19" xfId="0" applyFont="1" applyBorder="1" applyAlignment="1">
      <alignment horizontal="center" vertical="top"/>
    </xf>
    <xf numFmtId="0" fontId="3" fillId="0" borderId="17" xfId="0" applyFont="1" applyBorder="1" applyAlignment="1">
      <alignment horizontal="center" vertical="top"/>
    </xf>
    <xf numFmtId="0" fontId="0" fillId="4" borderId="0" xfId="0" applyFill="1" applyAlignment="1">
      <alignment horizontal="left" indent="6"/>
    </xf>
    <xf numFmtId="0" fontId="7" fillId="4" borderId="0" xfId="0" applyFont="1" applyFill="1" applyAlignment="1">
      <alignment horizontal="left" indent="6"/>
    </xf>
    <xf numFmtId="0" fontId="0" fillId="4" borderId="0" xfId="0" applyFill="1"/>
    <xf numFmtId="0" fontId="6" fillId="4" borderId="0" xfId="0" applyFont="1" applyFill="1" applyAlignment="1">
      <alignment horizontal="center"/>
    </xf>
    <xf numFmtId="0" fontId="1" fillId="4" borderId="0" xfId="0" applyFont="1" applyFill="1"/>
    <xf numFmtId="0" fontId="1" fillId="4" borderId="0" xfId="0" applyFont="1" applyFill="1" applyAlignment="1">
      <alignment horizontal="right"/>
    </xf>
    <xf numFmtId="0" fontId="4" fillId="4" borderId="0" xfId="0" applyFont="1" applyFill="1" applyAlignment="1">
      <alignment horizontal="right"/>
    </xf>
    <xf numFmtId="165" fontId="2" fillId="4" borderId="18" xfId="0" applyNumberFormat="1" applyFont="1" applyFill="1" applyBorder="1" applyAlignment="1">
      <alignment horizontal="center" vertical="top"/>
    </xf>
    <xf numFmtId="165" fontId="2" fillId="4" borderId="13" xfId="0" applyNumberFormat="1" applyFont="1" applyFill="1" applyBorder="1" applyAlignment="1">
      <alignment horizontal="center" vertical="top"/>
    </xf>
    <xf numFmtId="165" fontId="3" fillId="4" borderId="19" xfId="0" applyNumberFormat="1" applyFont="1" applyFill="1" applyBorder="1" applyAlignment="1">
      <alignment horizontal="center" vertical="top"/>
    </xf>
    <xf numFmtId="165" fontId="3" fillId="4" borderId="20" xfId="0" applyNumberFormat="1" applyFont="1" applyFill="1" applyBorder="1" applyAlignment="1">
      <alignment horizontal="center" vertical="top"/>
    </xf>
    <xf numFmtId="165" fontId="3" fillId="4" borderId="21" xfId="0" applyNumberFormat="1" applyFont="1" applyFill="1" applyBorder="1" applyAlignment="1">
      <alignment horizontal="center" vertical="top"/>
    </xf>
    <xf numFmtId="165" fontId="2" fillId="4" borderId="17" xfId="0" applyNumberFormat="1" applyFont="1" applyFill="1" applyBorder="1" applyAlignment="1">
      <alignment horizontal="center" vertical="top"/>
    </xf>
    <xf numFmtId="165" fontId="3" fillId="4" borderId="2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justify" vertical="top"/>
    </xf>
    <xf numFmtId="0" fontId="0" fillId="0" borderId="0" xfId="0" applyAlignment="1">
      <alignment horizontal="justify" vertical="top"/>
    </xf>
    <xf numFmtId="0" fontId="2" fillId="2" borderId="10" xfId="0" applyFont="1" applyFill="1" applyBorder="1" applyAlignment="1">
      <alignment horizontal="justify" vertical="top" wrapText="1"/>
    </xf>
    <xf numFmtId="0" fontId="2" fillId="2" borderId="15" xfId="0" applyFont="1" applyFill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/>
    </xf>
    <xf numFmtId="0" fontId="3" fillId="2" borderId="23" xfId="0" applyFont="1" applyFill="1" applyBorder="1" applyAlignment="1">
      <alignment horizontal="justify" vertical="top" wrapText="1"/>
    </xf>
    <xf numFmtId="0" fontId="3" fillId="2" borderId="3" xfId="0" applyFont="1" applyFill="1" applyBorder="1" applyAlignment="1">
      <alignment horizontal="justify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2" fillId="0" borderId="16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7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left" vertical="center" wrapText="1"/>
    </xf>
    <xf numFmtId="0" fontId="3" fillId="0" borderId="3" xfId="1" applyFont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49" fontId="7" fillId="2" borderId="0" xfId="0" applyNumberFormat="1" applyFont="1" applyFill="1" applyAlignment="1">
      <alignment horizontal="left" indent="17"/>
    </xf>
    <xf numFmtId="0" fontId="7" fillId="2" borderId="0" xfId="0" applyFont="1" applyFill="1" applyAlignment="1">
      <alignment horizontal="left" indent="6"/>
    </xf>
    <xf numFmtId="0" fontId="2" fillId="4" borderId="16" xfId="0" applyFont="1" applyFill="1" applyBorder="1" applyAlignment="1">
      <alignment horizontal="center" vertical="top" wrapText="1"/>
    </xf>
    <xf numFmtId="0" fontId="2" fillId="4" borderId="17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/>
    </xf>
    <xf numFmtId="0" fontId="7" fillId="0" borderId="0" xfId="0" applyFont="1" applyAlignment="1">
      <alignment horizontal="left" indent="6"/>
    </xf>
    <xf numFmtId="0" fontId="2" fillId="0" borderId="0" xfId="0" applyFont="1" applyBorder="1" applyAlignment="1">
      <alignment horizontal="center"/>
    </xf>
    <xf numFmtId="0" fontId="2" fillId="0" borderId="9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2333626</xdr:colOff>
      <xdr:row>1</xdr:row>
      <xdr:rowOff>23813</xdr:rowOff>
    </xdr:from>
    <xdr:ext cx="3548061" cy="1763819"/>
    <xdr:sp macro="" textlink="">
      <xdr:nvSpPr>
        <xdr:cNvPr id="4" name="TextBox 3"/>
        <xdr:cNvSpPr txBox="1"/>
      </xdr:nvSpPr>
      <xdr:spPr>
        <a:xfrm>
          <a:off x="7143751" y="190501"/>
          <a:ext cx="3548061" cy="17638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5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от 14.12.2021  № 392          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</a:t>
          </a:r>
          <a:r>
            <a:rPr kumimoji="0" 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kumimoji="0" lang="ru-RU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 год и плановый период    2023-2024 годов»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(в ред. решения Думы  городского округа от 20.12.2022 № 28)</a:t>
          </a:r>
          <a:endParaRPr kumimoji="0" lang="ru-RU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tabSelected="1" view="pageBreakPreview" zoomScale="60" zoomScaleNormal="100" workbookViewId="0">
      <selection activeCell="P25" sqref="P25"/>
    </sheetView>
  </sheetViews>
  <sheetFormatPr defaultRowHeight="12.75" x14ac:dyDescent="0.2"/>
  <cols>
    <col min="1" max="1" width="5.28515625" customWidth="1"/>
    <col min="2" max="2" width="30.85546875" customWidth="1"/>
    <col min="6" max="6" width="8.5703125" customWidth="1"/>
    <col min="7" max="7" width="2.28515625" hidden="1" customWidth="1"/>
    <col min="8" max="8" width="44" customWidth="1"/>
    <col min="9" max="10" width="14.28515625" style="29" customWidth="1"/>
    <col min="11" max="11" width="15.85546875" style="29" customWidth="1"/>
    <col min="12" max="12" width="10.7109375" customWidth="1"/>
    <col min="13" max="13" width="7.85546875" customWidth="1"/>
    <col min="14" max="14" width="11.7109375" customWidth="1"/>
  </cols>
  <sheetData>
    <row r="1" spans="1:11" x14ac:dyDescent="0.2">
      <c r="H1" s="11"/>
      <c r="I1" s="27"/>
      <c r="J1" s="27"/>
      <c r="K1" s="27"/>
    </row>
    <row r="2" spans="1:11" ht="18.75" x14ac:dyDescent="0.3">
      <c r="B2" s="3"/>
      <c r="C2" s="3"/>
      <c r="D2" s="3"/>
      <c r="E2" s="3"/>
      <c r="F2" s="3"/>
      <c r="G2" s="3"/>
      <c r="H2" s="64"/>
      <c r="I2" s="64"/>
      <c r="J2" s="64"/>
      <c r="K2" s="64"/>
    </row>
    <row r="3" spans="1:11" ht="18.75" x14ac:dyDescent="0.3">
      <c r="B3" s="4"/>
      <c r="C3" s="4"/>
      <c r="D3" s="4"/>
      <c r="E3" s="4"/>
      <c r="F3" s="4"/>
      <c r="G3" s="4"/>
      <c r="H3" s="65"/>
      <c r="I3" s="65"/>
      <c r="J3" s="65"/>
      <c r="K3" s="65"/>
    </row>
    <row r="4" spans="1:11" ht="18.75" x14ac:dyDescent="0.3">
      <c r="B4" s="4"/>
      <c r="C4" s="4"/>
      <c r="D4" s="4"/>
      <c r="E4" s="4"/>
      <c r="F4" s="4"/>
      <c r="G4" s="4"/>
      <c r="H4" s="65"/>
      <c r="I4" s="65"/>
      <c r="J4" s="65"/>
      <c r="K4" s="65"/>
    </row>
    <row r="5" spans="1:11" ht="18.75" x14ac:dyDescent="0.3">
      <c r="B5" s="4"/>
      <c r="C5" s="4"/>
      <c r="D5" s="4"/>
      <c r="E5" s="4"/>
      <c r="F5" s="4"/>
      <c r="G5" s="4"/>
      <c r="H5" s="65"/>
      <c r="I5" s="65"/>
      <c r="J5" s="65"/>
      <c r="K5" s="65"/>
    </row>
    <row r="6" spans="1:11" ht="18.75" x14ac:dyDescent="0.3">
      <c r="B6" s="5"/>
      <c r="C6" s="5"/>
      <c r="D6" s="4"/>
      <c r="E6" s="4"/>
      <c r="F6" s="4"/>
      <c r="G6" s="4"/>
      <c r="H6" s="65"/>
      <c r="I6" s="65"/>
      <c r="J6" s="65"/>
      <c r="K6" s="65"/>
    </row>
    <row r="7" spans="1:11" ht="18.75" x14ac:dyDescent="0.3">
      <c r="B7" s="4"/>
      <c r="C7" s="6"/>
      <c r="D7" s="6"/>
      <c r="E7" s="6"/>
      <c r="F7" s="6"/>
      <c r="G7" s="6"/>
      <c r="H7" s="69"/>
      <c r="I7" s="69"/>
      <c r="J7" s="69"/>
      <c r="K7" s="69"/>
    </row>
    <row r="8" spans="1:11" ht="18.75" x14ac:dyDescent="0.3">
      <c r="B8" s="4"/>
      <c r="C8" s="6"/>
      <c r="D8" s="6"/>
      <c r="E8" s="6"/>
      <c r="F8" s="6"/>
      <c r="G8" s="6"/>
      <c r="H8" s="12"/>
      <c r="I8" s="28"/>
      <c r="J8" s="28"/>
      <c r="K8" s="28"/>
    </row>
    <row r="9" spans="1:11" ht="18.75" x14ac:dyDescent="0.3">
      <c r="B9" s="13"/>
      <c r="C9" s="6"/>
      <c r="D9" s="6"/>
      <c r="E9" s="6"/>
      <c r="F9" s="6"/>
      <c r="G9" s="6"/>
      <c r="H9" s="14"/>
      <c r="I9" s="28"/>
      <c r="J9" s="28"/>
      <c r="K9" s="28"/>
    </row>
    <row r="10" spans="1:11" ht="15.75" x14ac:dyDescent="0.25">
      <c r="B10" s="4"/>
      <c r="C10" s="4"/>
      <c r="D10" s="4"/>
      <c r="E10" s="68"/>
      <c r="F10" s="68"/>
      <c r="G10" s="68"/>
      <c r="H10" s="68"/>
      <c r="I10" s="68"/>
      <c r="J10" s="68"/>
    </row>
    <row r="11" spans="1:11" ht="15.75" customHeight="1" x14ac:dyDescent="0.3">
      <c r="B11" s="75" t="s">
        <v>10</v>
      </c>
      <c r="C11" s="75"/>
      <c r="D11" s="75"/>
      <c r="E11" s="75"/>
      <c r="F11" s="75"/>
      <c r="G11" s="75"/>
      <c r="H11" s="75"/>
      <c r="I11" s="75"/>
      <c r="J11" s="75"/>
      <c r="K11" s="75"/>
    </row>
    <row r="12" spans="1:11" ht="15.75" customHeight="1" x14ac:dyDescent="0.3">
      <c r="B12" s="75" t="s">
        <v>19</v>
      </c>
      <c r="C12" s="75"/>
      <c r="D12" s="75"/>
      <c r="E12" s="75"/>
      <c r="F12" s="75"/>
      <c r="G12" s="75"/>
      <c r="H12" s="75"/>
      <c r="I12" s="75"/>
      <c r="J12" s="75"/>
      <c r="K12" s="75"/>
    </row>
    <row r="13" spans="1:11" ht="15.75" customHeight="1" x14ac:dyDescent="0.3">
      <c r="B13" s="10"/>
      <c r="C13" s="10"/>
      <c r="D13" s="10"/>
      <c r="E13" s="10"/>
      <c r="F13" s="10"/>
      <c r="G13" s="10"/>
      <c r="H13" s="10"/>
      <c r="I13" s="30"/>
      <c r="J13" s="30"/>
    </row>
    <row r="14" spans="1:11" ht="16.5" thickBot="1" x14ac:dyDescent="0.3">
      <c r="B14" s="70"/>
      <c r="C14" s="70"/>
      <c r="D14" s="70"/>
      <c r="E14" s="70"/>
      <c r="F14" s="70"/>
      <c r="G14" s="70"/>
      <c r="H14" s="70"/>
      <c r="I14" s="70"/>
      <c r="J14" s="70"/>
    </row>
    <row r="15" spans="1:11" ht="15" customHeight="1" x14ac:dyDescent="0.2">
      <c r="A15" s="57" t="s">
        <v>0</v>
      </c>
      <c r="B15" s="59" t="s">
        <v>1</v>
      </c>
      <c r="C15" s="71" t="s">
        <v>2</v>
      </c>
      <c r="D15" s="71"/>
      <c r="E15" s="71"/>
      <c r="F15" s="71"/>
      <c r="G15" s="71"/>
      <c r="H15" s="72"/>
      <c r="I15" s="66" t="s">
        <v>16</v>
      </c>
      <c r="J15" s="66" t="s">
        <v>17</v>
      </c>
      <c r="K15" s="66" t="s">
        <v>20</v>
      </c>
    </row>
    <row r="16" spans="1:11" ht="48" customHeight="1" thickBot="1" x14ac:dyDescent="0.25">
      <c r="A16" s="58"/>
      <c r="B16" s="60"/>
      <c r="C16" s="73"/>
      <c r="D16" s="73"/>
      <c r="E16" s="73"/>
      <c r="F16" s="73"/>
      <c r="G16" s="73"/>
      <c r="H16" s="74"/>
      <c r="I16" s="67"/>
      <c r="J16" s="67"/>
      <c r="K16" s="67"/>
    </row>
    <row r="17" spans="1:16" ht="22.5" customHeight="1" thickBot="1" x14ac:dyDescent="0.25">
      <c r="A17" s="23">
        <v>1</v>
      </c>
      <c r="B17" s="16" t="s">
        <v>3</v>
      </c>
      <c r="C17" s="45" t="s">
        <v>4</v>
      </c>
      <c r="D17" s="45"/>
      <c r="E17" s="45"/>
      <c r="F17" s="45"/>
      <c r="G17" s="45"/>
      <c r="H17" s="46"/>
      <c r="I17" s="34">
        <f>I18+I26+I21+I24</f>
        <v>23030</v>
      </c>
      <c r="J17" s="35">
        <f>J18+J26+J21</f>
        <v>37855.700000000004</v>
      </c>
      <c r="K17" s="35">
        <f>K18+K26+K21</f>
        <v>35694.699999999997</v>
      </c>
      <c r="L17" s="7"/>
    </row>
    <row r="18" spans="1:16" ht="17.25" customHeight="1" thickBot="1" x14ac:dyDescent="0.25">
      <c r="A18" s="23">
        <f>A17+1</f>
        <v>2</v>
      </c>
      <c r="B18" s="17" t="s">
        <v>5</v>
      </c>
      <c r="C18" s="45" t="s">
        <v>6</v>
      </c>
      <c r="D18" s="45"/>
      <c r="E18" s="45"/>
      <c r="F18" s="45"/>
      <c r="G18" s="45"/>
      <c r="H18" s="46"/>
      <c r="I18" s="35">
        <f>I19+I20</f>
        <v>1869.6</v>
      </c>
      <c r="J18" s="35">
        <f>J19+J20</f>
        <v>40072.700000000004</v>
      </c>
      <c r="K18" s="35">
        <f>K19+K20</f>
        <v>35694.699999999997</v>
      </c>
    </row>
    <row r="19" spans="1:16" ht="30" customHeight="1" x14ac:dyDescent="0.2">
      <c r="A19" s="24">
        <v>3</v>
      </c>
      <c r="B19" s="18" t="s">
        <v>7</v>
      </c>
      <c r="C19" s="47" t="s">
        <v>21</v>
      </c>
      <c r="D19" s="47"/>
      <c r="E19" s="47"/>
      <c r="F19" s="47"/>
      <c r="G19" s="47"/>
      <c r="H19" s="48"/>
      <c r="I19" s="36">
        <v>1869.6</v>
      </c>
      <c r="J19" s="38">
        <v>40695.9</v>
      </c>
      <c r="K19" s="38">
        <v>49883.199999999997</v>
      </c>
    </row>
    <row r="20" spans="1:16" ht="36" customHeight="1" thickBot="1" x14ac:dyDescent="0.25">
      <c r="A20" s="25">
        <v>4</v>
      </c>
      <c r="B20" s="19" t="s">
        <v>14</v>
      </c>
      <c r="C20" s="62" t="s">
        <v>22</v>
      </c>
      <c r="D20" s="63"/>
      <c r="E20" s="63"/>
      <c r="F20" s="63"/>
      <c r="G20" s="63"/>
      <c r="H20" s="63"/>
      <c r="I20" s="36">
        <v>0</v>
      </c>
      <c r="J20" s="36">
        <v>-623.20000000000005</v>
      </c>
      <c r="K20" s="36">
        <v>-14188.5</v>
      </c>
    </row>
    <row r="21" spans="1:16" ht="30" customHeight="1" thickBot="1" x14ac:dyDescent="0.25">
      <c r="A21" s="23">
        <v>5</v>
      </c>
      <c r="B21" s="17" t="s">
        <v>11</v>
      </c>
      <c r="C21" s="61" t="s">
        <v>24</v>
      </c>
      <c r="D21" s="61"/>
      <c r="E21" s="61"/>
      <c r="F21" s="61"/>
      <c r="G21" s="61"/>
      <c r="H21" s="61"/>
      <c r="I21" s="35">
        <f>I22+I23</f>
        <v>-2217</v>
      </c>
      <c r="J21" s="35">
        <f>J22+J23</f>
        <v>-2217</v>
      </c>
      <c r="K21" s="35">
        <f>K22+K23</f>
        <v>0</v>
      </c>
    </row>
    <row r="22" spans="1:16" ht="30.75" customHeight="1" x14ac:dyDescent="0.2">
      <c r="A22" s="25">
        <v>6</v>
      </c>
      <c r="B22" s="20" t="s">
        <v>12</v>
      </c>
      <c r="C22" s="49" t="s">
        <v>23</v>
      </c>
      <c r="D22" s="50"/>
      <c r="E22" s="50"/>
      <c r="F22" s="50"/>
      <c r="G22" s="50"/>
      <c r="H22" s="50"/>
      <c r="I22" s="37">
        <v>0</v>
      </c>
      <c r="J22" s="40">
        <v>0</v>
      </c>
      <c r="K22" s="40">
        <v>0</v>
      </c>
    </row>
    <row r="23" spans="1:16" ht="30.75" customHeight="1" thickBot="1" x14ac:dyDescent="0.25">
      <c r="A23" s="25">
        <v>7</v>
      </c>
      <c r="B23" s="19" t="s">
        <v>13</v>
      </c>
      <c r="C23" s="51" t="s">
        <v>18</v>
      </c>
      <c r="D23" s="51"/>
      <c r="E23" s="51"/>
      <c r="F23" s="51"/>
      <c r="G23" s="51"/>
      <c r="H23" s="52"/>
      <c r="I23" s="36">
        <v>-2217</v>
      </c>
      <c r="J23" s="36">
        <v>-2217</v>
      </c>
      <c r="K23" s="36">
        <v>0</v>
      </c>
    </row>
    <row r="24" spans="1:16" ht="20.25" customHeight="1" thickBot="1" x14ac:dyDescent="0.25">
      <c r="A24" s="23">
        <v>8</v>
      </c>
      <c r="B24" s="21" t="s">
        <v>28</v>
      </c>
      <c r="C24" s="53" t="s">
        <v>26</v>
      </c>
      <c r="D24" s="54"/>
      <c r="E24" s="54"/>
      <c r="F24" s="54"/>
      <c r="G24" s="54"/>
      <c r="H24" s="54"/>
      <c r="I24" s="35">
        <f>I25</f>
        <v>-15400</v>
      </c>
      <c r="J24" s="35">
        <f t="shared" ref="J24:K24" si="0">J25</f>
        <v>0</v>
      </c>
      <c r="K24" s="35">
        <f t="shared" si="0"/>
        <v>0</v>
      </c>
    </row>
    <row r="25" spans="1:16" ht="144" customHeight="1" x14ac:dyDescent="0.2">
      <c r="A25" s="24">
        <v>9</v>
      </c>
      <c r="B25" s="15" t="s">
        <v>27</v>
      </c>
      <c r="C25" s="55" t="s">
        <v>25</v>
      </c>
      <c r="D25" s="56"/>
      <c r="E25" s="56"/>
      <c r="F25" s="56"/>
      <c r="G25" s="56"/>
      <c r="H25" s="56"/>
      <c r="I25" s="38">
        <v>-15400</v>
      </c>
      <c r="J25" s="38">
        <v>0</v>
      </c>
      <c r="K25" s="38">
        <v>0</v>
      </c>
    </row>
    <row r="26" spans="1:16" ht="19.5" customHeight="1" thickBot="1" x14ac:dyDescent="0.25">
      <c r="A26" s="26">
        <v>10</v>
      </c>
      <c r="B26" s="22" t="s">
        <v>8</v>
      </c>
      <c r="C26" s="43" t="s">
        <v>9</v>
      </c>
      <c r="D26" s="43"/>
      <c r="E26" s="43"/>
      <c r="F26" s="43"/>
      <c r="G26" s="43"/>
      <c r="H26" s="44"/>
      <c r="I26" s="39">
        <v>38777.4</v>
      </c>
      <c r="J26" s="39">
        <v>0</v>
      </c>
      <c r="K26" s="39">
        <v>0</v>
      </c>
      <c r="L26" s="1"/>
      <c r="M26" s="8"/>
      <c r="N26" s="1"/>
      <c r="O26" s="9"/>
      <c r="P26" s="9"/>
    </row>
    <row r="27" spans="1:16" x14ac:dyDescent="0.2">
      <c r="B27" s="2"/>
      <c r="C27" s="2"/>
      <c r="D27" s="2"/>
      <c r="E27" s="2"/>
      <c r="F27" s="2"/>
      <c r="G27" s="2"/>
      <c r="H27" s="2"/>
      <c r="I27" s="31"/>
      <c r="J27" s="32"/>
      <c r="K27" s="33" t="s">
        <v>15</v>
      </c>
    </row>
    <row r="28" spans="1:16" x14ac:dyDescent="0.2">
      <c r="D28" s="41"/>
      <c r="E28" s="42"/>
      <c r="F28" s="42"/>
      <c r="G28" s="42"/>
      <c r="H28" s="42"/>
    </row>
    <row r="29" spans="1:16" x14ac:dyDescent="0.2">
      <c r="D29" s="42"/>
      <c r="E29" s="42"/>
      <c r="F29" s="42"/>
      <c r="G29" s="42"/>
      <c r="H29" s="42"/>
    </row>
    <row r="30" spans="1:16" x14ac:dyDescent="0.2">
      <c r="D30" s="42"/>
      <c r="E30" s="42"/>
      <c r="F30" s="42"/>
      <c r="G30" s="42"/>
      <c r="H30" s="42"/>
    </row>
    <row r="31" spans="1:16" x14ac:dyDescent="0.2">
      <c r="D31" s="42"/>
      <c r="E31" s="42"/>
      <c r="F31" s="42"/>
      <c r="G31" s="42"/>
      <c r="H31" s="42"/>
    </row>
    <row r="32" spans="1:16" x14ac:dyDescent="0.2">
      <c r="D32" s="42"/>
      <c r="E32" s="42"/>
      <c r="F32" s="42"/>
      <c r="G32" s="42"/>
      <c r="H32" s="42"/>
    </row>
  </sheetData>
  <mergeCells count="27">
    <mergeCell ref="H2:K2"/>
    <mergeCell ref="H3:K3"/>
    <mergeCell ref="J15:J16"/>
    <mergeCell ref="H4:K4"/>
    <mergeCell ref="H5:K5"/>
    <mergeCell ref="K15:K16"/>
    <mergeCell ref="E10:J10"/>
    <mergeCell ref="H6:K6"/>
    <mergeCell ref="H7:K7"/>
    <mergeCell ref="B14:J14"/>
    <mergeCell ref="C15:H16"/>
    <mergeCell ref="I15:I16"/>
    <mergeCell ref="B11:K11"/>
    <mergeCell ref="B12:K12"/>
    <mergeCell ref="A15:A16"/>
    <mergeCell ref="B15:B16"/>
    <mergeCell ref="C17:H17"/>
    <mergeCell ref="C21:H21"/>
    <mergeCell ref="C20:H20"/>
    <mergeCell ref="D28:H32"/>
    <mergeCell ref="C26:H26"/>
    <mergeCell ref="C18:H18"/>
    <mergeCell ref="C19:H19"/>
    <mergeCell ref="C22:H22"/>
    <mergeCell ref="C23:H23"/>
    <mergeCell ref="C24:H24"/>
    <mergeCell ref="C25:H25"/>
  </mergeCells>
  <phoneticPr fontId="5" type="noConversion"/>
  <pageMargins left="0.78740157480314965" right="0.78740157480314965" top="0.98425196850393704" bottom="0.59055118110236227" header="0.39370078740157483" footer="0.39370078740157483"/>
  <pageSetup paperSize="9" scale="82" firstPageNumber="109" fitToHeight="0" orientation="landscape" useFirstPageNumber="1" r:id="rId1"/>
  <headerFooter alignWithMargins="0">
    <oddHeader>&amp;C&amp;"Times New Roman,обычный"&amp;14&amp;P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деффицит</vt:lpstr>
      <vt:lpstr>деффицит!Заголовки_для_печати</vt:lpstr>
      <vt:lpstr>деффицит!Область_печати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2022-12-06T09:45:28Z</cp:lastPrinted>
  <dcterms:created xsi:type="dcterms:W3CDTF">1996-10-08T23:32:33Z</dcterms:created>
  <dcterms:modified xsi:type="dcterms:W3CDTF">2022-12-20T05:12:50Z</dcterms:modified>
</cp:coreProperties>
</file>